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ERVEIS/EXP 2026/LSL-2026-82 SEGUR. PRIVADA(32m fi 2028)/01_PCAP/ANNEXOS/"/>
    </mc:Choice>
  </mc:AlternateContent>
  <xr:revisionPtr revIDLastSave="0" documentId="8_{428958B6-B125-4633-85D8-33BD1A401058}" xr6:coauthVersionLast="45" xr6:coauthVersionMax="45" xr10:uidLastSave="{00000000-0000-0000-0000-000000000000}"/>
  <bookViews>
    <workbookView xWindow="-28920" yWindow="-120" windowWidth="29040" windowHeight="15720" xr2:uid="{928D32AC-B260-4929-9D79-90351075CA54}"/>
  </bookViews>
  <sheets>
    <sheet name="model presentació ofertes" sheetId="1" r:id="rId1"/>
    <sheet name="model escandall costos serve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2" l="1"/>
  <c r="I19" i="2"/>
  <c r="I20" i="2" s="1"/>
  <c r="E19" i="2"/>
  <c r="I18" i="2"/>
  <c r="E18" i="2"/>
  <c r="I16" i="2"/>
  <c r="E16" i="2"/>
  <c r="I15" i="2"/>
  <c r="E15" i="2"/>
  <c r="I14" i="2"/>
  <c r="E14" i="2"/>
  <c r="I13" i="2"/>
  <c r="I17" i="2" s="1"/>
  <c r="E13" i="2"/>
  <c r="E17" i="2" s="1"/>
  <c r="E21" i="2" s="1"/>
  <c r="I33" i="1"/>
  <c r="I31" i="1"/>
  <c r="F31" i="1"/>
  <c r="F33" i="1" s="1"/>
  <c r="D31" i="1"/>
  <c r="E30" i="1"/>
  <c r="E29" i="1"/>
  <c r="E28" i="1"/>
  <c r="E27" i="1"/>
  <c r="I23" i="1"/>
  <c r="F23" i="1"/>
  <c r="D23" i="1"/>
  <c r="E22" i="1"/>
  <c r="E21" i="1"/>
  <c r="E20" i="1"/>
  <c r="E19" i="1"/>
  <c r="I15" i="1"/>
  <c r="F15" i="1"/>
  <c r="D15" i="1"/>
  <c r="E14" i="1"/>
  <c r="E13" i="1"/>
  <c r="E12" i="1"/>
  <c r="E11" i="1"/>
  <c r="E22" i="2" l="1"/>
  <c r="E23" i="2"/>
  <c r="E24" i="2" s="1"/>
  <c r="E25" i="2" s="1"/>
  <c r="E26" i="2" s="1"/>
  <c r="I21" i="2"/>
  <c r="I23" i="2" l="1"/>
  <c r="I22" i="2"/>
  <c r="I24" i="2" l="1"/>
  <c r="I25" i="2" s="1"/>
  <c r="I26" i="2" s="1"/>
</calcChain>
</file>

<file path=xl/sharedStrings.xml><?xml version="1.0" encoding="utf-8"?>
<sst xmlns="http://schemas.openxmlformats.org/spreadsheetml/2006/main" count="91" uniqueCount="47">
  <si>
    <t>PRESSUPOST DE LICITACIÓ I MODEL DE PRESENTACIÓ D'OFERTES</t>
  </si>
  <si>
    <t>Nom empresa licitadora :</t>
  </si>
  <si>
    <t xml:space="preserve">CIF :  </t>
  </si>
  <si>
    <t>Pressupost de Licitació</t>
  </si>
  <si>
    <t>Proposta Licitador</t>
  </si>
  <si>
    <t>ANY 2026  ( 1-maig-26 a 31-des-26)</t>
  </si>
  <si>
    <t>Preu unitari                     (abans IVA)</t>
  </si>
  <si>
    <t>Import</t>
  </si>
  <si>
    <t>Serveis</t>
  </si>
  <si>
    <t>Hores</t>
  </si>
  <si>
    <t>Hores servei ordinari previstes</t>
  </si>
  <si>
    <t>Hores diürnes laborables</t>
  </si>
  <si>
    <t>Hores nocturnes laborables</t>
  </si>
  <si>
    <t>Hores diürnes dissabtes, diumenges i festius</t>
  </si>
  <si>
    <t>Hores nocturnes dissabtes, diumenges i festius</t>
  </si>
  <si>
    <t>Total any 2026</t>
  </si>
  <si>
    <t>ANY 2027 ( 1-gen-27 a 31-des-27)</t>
  </si>
  <si>
    <t>Total any 2027</t>
  </si>
  <si>
    <t>ANY 2028  ( 1-gen-28 a 31-des-28)</t>
  </si>
  <si>
    <t>Total any 2028</t>
  </si>
  <si>
    <t>Import total Servei Vigilància i Seguretat</t>
  </si>
  <si>
    <t>Import total Servei</t>
  </si>
  <si>
    <t>Import total Millores Tècniques</t>
  </si>
  <si>
    <t>Model presentació escandall de costos del servei de vigilancia i seguretat</t>
  </si>
  <si>
    <t xml:space="preserve">Escandall de costos en base al pressupost de licitacio de l'any 2026 (8 mesos maig26 a des26) </t>
  </si>
  <si>
    <t>ESCANDALL COSTOS DE LA PROPOSTA</t>
  </si>
  <si>
    <t>concepte</t>
  </si>
  <si>
    <t>import</t>
  </si>
  <si>
    <t>· Cost salarial i S.S.</t>
  </si>
  <si>
    <t>· Absentisme</t>
  </si>
  <si>
    <t>sobre el cost salarial i SS</t>
  </si>
  <si>
    <t>· uniformitat</t>
  </si>
  <si>
    <t>·formació obligatoria</t>
  </si>
  <si>
    <t>· PRL</t>
  </si>
  <si>
    <t>€/h sobre 5,840 hores</t>
  </si>
  <si>
    <t>Subtotal COSTOS DIRECTES</t>
  </si>
  <si>
    <t>· Pòlissa de responsabilitat civil</t>
  </si>
  <si>
    <t>· Assegurança col·lectiva d'accidents</t>
  </si>
  <si>
    <t>Subtotal COSTOS INDIRECTES</t>
  </si>
  <si>
    <t>COST TOTAL</t>
  </si>
  <si>
    <t>· Despeses Generals d'estructura</t>
  </si>
  <si>
    <t>sobre el cost total</t>
  </si>
  <si>
    <t>· Benefici Industrial</t>
  </si>
  <si>
    <t>Import abans IVA</t>
  </si>
  <si>
    <t>IVA</t>
  </si>
  <si>
    <t>Import total, IVA inclòs</t>
  </si>
  <si>
    <t>ANNEX 17 - LOT 1.  Servei de vigilància i seguretat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</si>
</sst>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\ &quot;hores/any&quot;"/>
    <numFmt numFmtId="165" formatCode="#,##0.00\ &quot;€/h&quot;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4"/>
      <color rgb="FF000000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3" fillId="2" borderId="2" xfId="0" applyFont="1" applyFill="1" applyBorder="1"/>
    <xf numFmtId="0" fontId="6" fillId="2" borderId="0" xfId="0" applyFont="1" applyFill="1" applyAlignment="1">
      <alignment horizontal="justify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165" fontId="3" fillId="0" borderId="8" xfId="0" applyNumberFormat="1" applyFont="1" applyBorder="1" applyAlignment="1">
      <alignment horizontal="center"/>
    </xf>
    <xf numFmtId="44" fontId="3" fillId="2" borderId="9" xfId="1" applyFont="1" applyFill="1" applyBorder="1" applyAlignment="1">
      <alignment horizontal="right" vertical="center" wrapText="1"/>
    </xf>
    <xf numFmtId="44" fontId="3" fillId="4" borderId="7" xfId="1" applyFont="1" applyFill="1" applyBorder="1" applyAlignment="1">
      <alignment horizontal="right" vertical="center" wrapText="1"/>
    </xf>
    <xf numFmtId="44" fontId="3" fillId="4" borderId="9" xfId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horizontal="center"/>
    </xf>
    <xf numFmtId="44" fontId="3" fillId="2" borderId="12" xfId="1" applyFont="1" applyFill="1" applyBorder="1" applyAlignment="1">
      <alignment horizontal="right" vertical="center" wrapText="1"/>
    </xf>
    <xf numFmtId="44" fontId="3" fillId="4" borderId="10" xfId="1" applyFont="1" applyFill="1" applyBorder="1" applyAlignment="1">
      <alignment horizontal="right" vertical="center" wrapText="1"/>
    </xf>
    <xf numFmtId="44" fontId="3" fillId="4" borderId="13" xfId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horizontal="center" vertical="center" wrapText="1"/>
    </xf>
    <xf numFmtId="164" fontId="3" fillId="2" borderId="14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center" vertical="center" wrapText="1"/>
    </xf>
    <xf numFmtId="44" fontId="6" fillId="2" borderId="16" xfId="0" applyNumberFormat="1" applyFont="1" applyFill="1" applyBorder="1" applyAlignment="1">
      <alignment horizontal="right" vertical="center" wrapText="1"/>
    </xf>
    <xf numFmtId="44" fontId="6" fillId="4" borderId="16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justify" vertical="center"/>
    </xf>
    <xf numFmtId="165" fontId="0" fillId="0" borderId="0" xfId="0" applyNumberFormat="1"/>
    <xf numFmtId="0" fontId="11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44" fontId="6" fillId="2" borderId="17" xfId="0" applyNumberFormat="1" applyFont="1" applyFill="1" applyBorder="1" applyAlignment="1">
      <alignment vertical="center"/>
    </xf>
    <xf numFmtId="44" fontId="6" fillId="4" borderId="17" xfId="0" applyNumberFormat="1" applyFont="1" applyFill="1" applyBorder="1" applyAlignment="1">
      <alignment vertical="center"/>
    </xf>
    <xf numFmtId="0" fontId="3" fillId="0" borderId="0" xfId="0" applyFont="1"/>
    <xf numFmtId="0" fontId="12" fillId="2" borderId="0" xfId="0" applyFont="1" applyFill="1"/>
    <xf numFmtId="0" fontId="3" fillId="2" borderId="1" xfId="0" applyFont="1" applyFill="1" applyBorder="1"/>
    <xf numFmtId="0" fontId="6" fillId="2" borderId="0" xfId="0" applyFont="1" applyFill="1"/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3" fillId="2" borderId="18" xfId="0" applyFont="1" applyFill="1" applyBorder="1"/>
    <xf numFmtId="0" fontId="0" fillId="2" borderId="18" xfId="0" applyFill="1" applyBorder="1"/>
    <xf numFmtId="166" fontId="3" fillId="2" borderId="18" xfId="0" applyNumberFormat="1" applyFont="1" applyFill="1" applyBorder="1"/>
    <xf numFmtId="166" fontId="3" fillId="4" borderId="18" xfId="0" applyNumberFormat="1" applyFont="1" applyFill="1" applyBorder="1"/>
    <xf numFmtId="10" fontId="3" fillId="2" borderId="18" xfId="0" applyNumberFormat="1" applyFont="1" applyFill="1" applyBorder="1"/>
    <xf numFmtId="0" fontId="0" fillId="2" borderId="18" xfId="0" applyFill="1" applyBorder="1" applyAlignment="1">
      <alignment horizontal="left" indent="1"/>
    </xf>
    <xf numFmtId="166" fontId="0" fillId="2" borderId="18" xfId="0" applyNumberFormat="1" applyFill="1" applyBorder="1"/>
    <xf numFmtId="10" fontId="3" fillId="4" borderId="18" xfId="0" applyNumberFormat="1" applyFont="1" applyFill="1" applyBorder="1"/>
    <xf numFmtId="0" fontId="3" fillId="4" borderId="18" xfId="0" applyFont="1" applyFill="1" applyBorder="1"/>
    <xf numFmtId="0" fontId="6" fillId="2" borderId="0" xfId="0" applyFont="1" applyFill="1" applyAlignment="1">
      <alignment horizontal="left" indent="3"/>
    </xf>
    <xf numFmtId="0" fontId="0" fillId="2" borderId="0" xfId="0" applyFill="1" applyAlignment="1">
      <alignment horizontal="left" indent="1"/>
    </xf>
    <xf numFmtId="166" fontId="2" fillId="2" borderId="0" xfId="0" applyNumberFormat="1" applyFont="1" applyFill="1"/>
    <xf numFmtId="0" fontId="6" fillId="2" borderId="1" xfId="0" applyFont="1" applyFill="1" applyBorder="1" applyAlignment="1">
      <alignment horizontal="left" indent="3"/>
    </xf>
    <xf numFmtId="0" fontId="0" fillId="2" borderId="1" xfId="0" applyFill="1" applyBorder="1"/>
    <xf numFmtId="166" fontId="2" fillId="2" borderId="1" xfId="0" applyNumberFormat="1" applyFont="1" applyFill="1" applyBorder="1"/>
    <xf numFmtId="0" fontId="6" fillId="2" borderId="0" xfId="0" applyFont="1" applyFill="1" applyAlignment="1">
      <alignment horizontal="left" indent="1"/>
    </xf>
    <xf numFmtId="0" fontId="2" fillId="2" borderId="0" xfId="0" applyFont="1" applyFill="1"/>
    <xf numFmtId="10" fontId="6" fillId="2" borderId="0" xfId="0" applyNumberFormat="1" applyFont="1" applyFill="1"/>
    <xf numFmtId="166" fontId="0" fillId="2" borderId="0" xfId="0" applyNumberFormat="1" applyFill="1"/>
    <xf numFmtId="0" fontId="6" fillId="2" borderId="17" xfId="0" applyFont="1" applyFill="1" applyBorder="1"/>
    <xf numFmtId="0" fontId="2" fillId="2" borderId="17" xfId="0" applyFont="1" applyFill="1" applyBorder="1"/>
    <xf numFmtId="166" fontId="2" fillId="2" borderId="17" xfId="0" applyNumberFormat="1" applyFont="1" applyFill="1" applyBorder="1"/>
    <xf numFmtId="0" fontId="13" fillId="2" borderId="0" xfId="0" applyFont="1" applyFill="1"/>
    <xf numFmtId="0" fontId="14" fillId="2" borderId="0" xfId="0" applyFont="1" applyFill="1"/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 indent="1"/>
    </xf>
    <xf numFmtId="0" fontId="6" fillId="3" borderId="5" xfId="0" applyFont="1" applyFill="1" applyBorder="1" applyAlignment="1">
      <alignment horizontal="left" vertical="center" wrapText="1" inden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5E89-EEE2-4F45-BBA4-55921182747F}">
  <sheetPr>
    <tabColor rgb="FF92D050"/>
    <pageSetUpPr fitToPage="1"/>
  </sheetPr>
  <dimension ref="A1:K36"/>
  <sheetViews>
    <sheetView tabSelected="1" zoomScale="79" zoomScaleNormal="79" workbookViewId="0">
      <selection activeCell="E1" sqref="E1"/>
    </sheetView>
  </sheetViews>
  <sheetFormatPr baseColWidth="10" defaultColWidth="11.5546875" defaultRowHeight="14.4" x14ac:dyDescent="0.3"/>
  <cols>
    <col min="1" max="1" width="3.109375" customWidth="1"/>
    <col min="2" max="2" width="24.77734375" style="38" customWidth="1"/>
    <col min="3" max="3" width="51.88671875" style="38" customWidth="1"/>
    <col min="4" max="4" width="15.21875" style="38" bestFit="1" customWidth="1"/>
    <col min="5" max="5" width="46.21875" style="38" bestFit="1" customWidth="1"/>
    <col min="6" max="6" width="17.44140625" style="38" customWidth="1"/>
    <col min="7" max="7" width="23.21875" style="38" customWidth="1"/>
    <col min="8" max="8" width="13.6640625" style="38" customWidth="1"/>
    <col min="9" max="9" width="15.33203125" style="38" customWidth="1"/>
    <col min="10" max="10" width="5.44140625" customWidth="1"/>
    <col min="12" max="12" width="12.77734375" bestFit="1" customWidth="1"/>
  </cols>
  <sheetData>
    <row r="1" spans="1:10" x14ac:dyDescent="0.3">
      <c r="A1" s="1"/>
      <c r="B1" s="2"/>
      <c r="C1" s="2"/>
      <c r="D1" s="2"/>
      <c r="E1" s="2"/>
      <c r="F1" s="2"/>
      <c r="G1" s="2"/>
      <c r="H1" s="2"/>
      <c r="I1" s="2"/>
      <c r="J1" s="1"/>
    </row>
    <row r="2" spans="1:10" ht="25.8" x14ac:dyDescent="0.5">
      <c r="A2" s="1"/>
      <c r="B2" s="69" t="s">
        <v>46</v>
      </c>
      <c r="C2" s="2"/>
      <c r="D2" s="2"/>
      <c r="E2" s="2"/>
      <c r="F2" s="2"/>
      <c r="G2" s="2"/>
      <c r="H2" s="2"/>
      <c r="I2" s="2"/>
      <c r="J2" s="1"/>
    </row>
    <row r="3" spans="1:10" ht="22.8" x14ac:dyDescent="0.4">
      <c r="A3" s="1"/>
      <c r="B3" s="3" t="s">
        <v>0</v>
      </c>
      <c r="C3" s="2"/>
      <c r="D3" s="2"/>
      <c r="E3" s="2"/>
      <c r="F3" s="2"/>
      <c r="G3" s="2"/>
      <c r="H3" s="2"/>
      <c r="I3" s="2"/>
      <c r="J3" s="1"/>
    </row>
    <row r="4" spans="1:10" ht="22.8" x14ac:dyDescent="0.4">
      <c r="A4" s="1"/>
      <c r="B4" s="3"/>
      <c r="C4" s="2"/>
      <c r="D4" s="2"/>
      <c r="E4" s="2"/>
      <c r="F4" s="2"/>
      <c r="G4" s="2"/>
      <c r="H4" s="2"/>
      <c r="I4" s="2"/>
      <c r="J4" s="1"/>
    </row>
    <row r="5" spans="1:10" x14ac:dyDescent="0.3">
      <c r="A5" s="1"/>
      <c r="B5" s="4" t="s">
        <v>1</v>
      </c>
      <c r="C5" s="83"/>
      <c r="D5" s="83"/>
      <c r="E5" s="2"/>
      <c r="F5" s="2"/>
      <c r="G5" s="2"/>
      <c r="H5" s="2"/>
      <c r="I5" s="2"/>
      <c r="J5" s="1"/>
    </row>
    <row r="6" spans="1:10" ht="24" customHeight="1" x14ac:dyDescent="0.3">
      <c r="A6" s="1"/>
      <c r="B6" s="5" t="s">
        <v>2</v>
      </c>
      <c r="C6" s="6"/>
      <c r="D6" s="2"/>
      <c r="E6" s="2"/>
      <c r="F6" s="2"/>
      <c r="G6" s="2"/>
      <c r="H6" s="2"/>
      <c r="I6" s="2"/>
      <c r="J6" s="1"/>
    </row>
    <row r="7" spans="1:10" ht="5.4" customHeight="1" x14ac:dyDescent="0.3">
      <c r="A7" s="1"/>
      <c r="B7" s="7"/>
      <c r="C7" s="7"/>
      <c r="D7" s="2"/>
      <c r="E7" s="2"/>
      <c r="F7" s="2"/>
      <c r="G7" s="2"/>
      <c r="H7" s="2"/>
      <c r="I7" s="2"/>
      <c r="J7" s="1"/>
    </row>
    <row r="8" spans="1:10" s="11" customFormat="1" ht="30.6" customHeight="1" thickBot="1" x14ac:dyDescent="0.35">
      <c r="A8" s="8"/>
      <c r="B8" s="9"/>
      <c r="C8" s="10"/>
      <c r="D8" s="84" t="s">
        <v>3</v>
      </c>
      <c r="E8" s="84"/>
      <c r="F8" s="84"/>
      <c r="G8" s="10"/>
      <c r="H8" s="85" t="s">
        <v>4</v>
      </c>
      <c r="I8" s="85"/>
      <c r="J8" s="8"/>
    </row>
    <row r="9" spans="1:10" ht="25.8" customHeight="1" x14ac:dyDescent="0.3">
      <c r="A9" s="1"/>
      <c r="B9" s="72" t="s">
        <v>5</v>
      </c>
      <c r="C9" s="73"/>
      <c r="D9" s="73"/>
      <c r="E9" s="74" t="s">
        <v>6</v>
      </c>
      <c r="F9" s="76" t="s">
        <v>7</v>
      </c>
      <c r="G9" s="2"/>
      <c r="H9" s="78" t="s">
        <v>6</v>
      </c>
      <c r="I9" s="80" t="s">
        <v>7</v>
      </c>
      <c r="J9" s="1"/>
    </row>
    <row r="10" spans="1:10" x14ac:dyDescent="0.3">
      <c r="A10" s="1"/>
      <c r="B10" s="82" t="s">
        <v>8</v>
      </c>
      <c r="C10" s="75"/>
      <c r="D10" s="12" t="s">
        <v>9</v>
      </c>
      <c r="E10" s="75"/>
      <c r="F10" s="77"/>
      <c r="G10" s="2"/>
      <c r="H10" s="79"/>
      <c r="I10" s="81"/>
      <c r="J10" s="1"/>
    </row>
    <row r="11" spans="1:10" ht="14.4" customHeight="1" x14ac:dyDescent="0.3">
      <c r="A11" s="1"/>
      <c r="B11" s="70" t="s">
        <v>10</v>
      </c>
      <c r="C11" s="13" t="s">
        <v>11</v>
      </c>
      <c r="D11" s="14">
        <v>2635</v>
      </c>
      <c r="E11" s="15">
        <f>+F11/D11</f>
        <v>23.348159392789373</v>
      </c>
      <c r="F11" s="16">
        <v>61522.400000000001</v>
      </c>
      <c r="G11" s="2"/>
      <c r="H11" s="17"/>
      <c r="I11" s="18"/>
      <c r="J11" s="1"/>
    </row>
    <row r="12" spans="1:10" x14ac:dyDescent="0.3">
      <c r="A12" s="1"/>
      <c r="B12" s="70"/>
      <c r="C12" s="13" t="s">
        <v>12</v>
      </c>
      <c r="D12" s="14">
        <v>1317</v>
      </c>
      <c r="E12" s="15">
        <f>+F12/D12</f>
        <v>25.793356112376614</v>
      </c>
      <c r="F12" s="16">
        <v>33969.85</v>
      </c>
      <c r="G12" s="2"/>
      <c r="H12" s="17"/>
      <c r="I12" s="18"/>
      <c r="J12" s="1"/>
    </row>
    <row r="13" spans="1:10" x14ac:dyDescent="0.3">
      <c r="A13" s="1"/>
      <c r="B13" s="70"/>
      <c r="C13" s="13" t="s">
        <v>13</v>
      </c>
      <c r="D13" s="14">
        <v>1259</v>
      </c>
      <c r="E13" s="15">
        <f>+F13/D13</f>
        <v>25.316806989674344</v>
      </c>
      <c r="F13" s="16">
        <v>31873.86</v>
      </c>
      <c r="G13" s="2"/>
      <c r="H13" s="17"/>
      <c r="I13" s="18"/>
      <c r="J13" s="1"/>
    </row>
    <row r="14" spans="1:10" ht="15" thickBot="1" x14ac:dyDescent="0.35">
      <c r="A14" s="1"/>
      <c r="B14" s="71"/>
      <c r="C14" s="19" t="s">
        <v>14</v>
      </c>
      <c r="D14" s="20">
        <v>629</v>
      </c>
      <c r="E14" s="21">
        <f>+F14/D14</f>
        <v>27.773942766295711</v>
      </c>
      <c r="F14" s="22">
        <v>17469.810000000001</v>
      </c>
      <c r="G14" s="2"/>
      <c r="H14" s="23"/>
      <c r="I14" s="24"/>
      <c r="J14" s="1"/>
    </row>
    <row r="15" spans="1:10" ht="37.799999999999997" customHeight="1" thickBot="1" x14ac:dyDescent="0.35">
      <c r="A15" s="1"/>
      <c r="B15" s="25"/>
      <c r="C15" s="26" t="s">
        <v>15</v>
      </c>
      <c r="D15" s="27">
        <f>SUM(D11:D14)</f>
        <v>5840</v>
      </c>
      <c r="E15" s="28"/>
      <c r="F15" s="29">
        <f>SUM(F11:F14)</f>
        <v>144835.92000000001</v>
      </c>
      <c r="G15" s="2"/>
      <c r="H15" s="28" t="s">
        <v>15</v>
      </c>
      <c r="I15" s="30">
        <f>SUM(I11:I14)</f>
        <v>0</v>
      </c>
      <c r="J15" s="1"/>
    </row>
    <row r="16" spans="1:10" ht="15" thickBot="1" x14ac:dyDescent="0.35">
      <c r="A16" s="1"/>
      <c r="B16" s="31"/>
      <c r="C16" s="2"/>
      <c r="D16" s="2"/>
      <c r="E16" s="2"/>
      <c r="F16" s="2"/>
      <c r="G16" s="2"/>
      <c r="H16" s="2"/>
      <c r="I16" s="2"/>
      <c r="J16" s="1"/>
    </row>
    <row r="17" spans="1:11" ht="36.6" customHeight="1" x14ac:dyDescent="0.3">
      <c r="A17" s="1"/>
      <c r="B17" s="72" t="s">
        <v>16</v>
      </c>
      <c r="C17" s="73"/>
      <c r="D17" s="73"/>
      <c r="E17" s="74" t="s">
        <v>6</v>
      </c>
      <c r="F17" s="76" t="s">
        <v>7</v>
      </c>
      <c r="G17" s="2"/>
      <c r="H17" s="78" t="s">
        <v>6</v>
      </c>
      <c r="I17" s="80" t="s">
        <v>7</v>
      </c>
      <c r="J17" s="1"/>
    </row>
    <row r="18" spans="1:11" x14ac:dyDescent="0.3">
      <c r="A18" s="1"/>
      <c r="B18" s="82" t="s">
        <v>8</v>
      </c>
      <c r="C18" s="75"/>
      <c r="D18" s="12" t="s">
        <v>9</v>
      </c>
      <c r="E18" s="75"/>
      <c r="F18" s="77"/>
      <c r="G18" s="2"/>
      <c r="H18" s="79"/>
      <c r="I18" s="81"/>
      <c r="J18" s="1"/>
      <c r="K18" s="32"/>
    </row>
    <row r="19" spans="1:11" x14ac:dyDescent="0.3">
      <c r="A19" s="1"/>
      <c r="B19" s="70" t="s">
        <v>10</v>
      </c>
      <c r="C19" s="13" t="s">
        <v>11</v>
      </c>
      <c r="D19" s="14">
        <v>3952</v>
      </c>
      <c r="E19" s="15">
        <f>+F19/D19</f>
        <v>24.291729479835112</v>
      </c>
      <c r="F19" s="16">
        <v>96000.91490430836</v>
      </c>
      <c r="G19" s="2"/>
      <c r="H19" s="17"/>
      <c r="I19" s="18"/>
      <c r="J19" s="1"/>
      <c r="K19" s="32"/>
    </row>
    <row r="20" spans="1:11" x14ac:dyDescent="0.3">
      <c r="A20" s="1"/>
      <c r="B20" s="70"/>
      <c r="C20" s="13" t="s">
        <v>12</v>
      </c>
      <c r="D20" s="14">
        <v>1976</v>
      </c>
      <c r="E20" s="15">
        <f>+F20/D20</f>
        <v>26.825560672743073</v>
      </c>
      <c r="F20" s="16">
        <v>53007.307889340314</v>
      </c>
      <c r="G20" s="2"/>
      <c r="H20" s="17"/>
      <c r="I20" s="18"/>
      <c r="J20" s="1"/>
      <c r="K20" s="32"/>
    </row>
    <row r="21" spans="1:11" x14ac:dyDescent="0.3">
      <c r="A21" s="1"/>
      <c r="B21" s="70"/>
      <c r="C21" s="13" t="s">
        <v>13</v>
      </c>
      <c r="D21" s="14">
        <v>1888</v>
      </c>
      <c r="E21" s="15">
        <f>+F21/D21</f>
        <v>26.34358191322254</v>
      </c>
      <c r="F21" s="16">
        <v>49736.682652164156</v>
      </c>
      <c r="G21" s="2"/>
      <c r="H21" s="17"/>
      <c r="I21" s="18"/>
      <c r="J21" s="1"/>
      <c r="K21" s="32"/>
    </row>
    <row r="22" spans="1:11" ht="15" thickBot="1" x14ac:dyDescent="0.35">
      <c r="A22" s="1"/>
      <c r="B22" s="71"/>
      <c r="C22" s="19" t="s">
        <v>14</v>
      </c>
      <c r="D22" s="20">
        <v>944</v>
      </c>
      <c r="E22" s="21">
        <f>+F22/D22</f>
        <v>28.877413106130504</v>
      </c>
      <c r="F22" s="22">
        <v>27260.277972187196</v>
      </c>
      <c r="G22" s="2"/>
      <c r="H22" s="23"/>
      <c r="I22" s="24"/>
      <c r="J22" s="1"/>
      <c r="K22" s="32"/>
    </row>
    <row r="23" spans="1:11" ht="35.4" customHeight="1" thickBot="1" x14ac:dyDescent="0.35">
      <c r="A23" s="1"/>
      <c r="B23" s="25"/>
      <c r="C23" s="26" t="s">
        <v>17</v>
      </c>
      <c r="D23" s="27">
        <f>SUM(D19:D22)</f>
        <v>8760</v>
      </c>
      <c r="E23" s="28"/>
      <c r="F23" s="29">
        <f>SUM(F19:F22)</f>
        <v>226005.18341800003</v>
      </c>
      <c r="G23" s="2"/>
      <c r="H23" s="28" t="s">
        <v>17</v>
      </c>
      <c r="I23" s="30">
        <f>SUM(I19:I22)</f>
        <v>0</v>
      </c>
      <c r="J23" s="1"/>
      <c r="K23" s="32"/>
    </row>
    <row r="24" spans="1:11" ht="15" thickBot="1" x14ac:dyDescent="0.35">
      <c r="A24" s="1"/>
      <c r="B24" s="31"/>
      <c r="C24" s="2"/>
      <c r="D24" s="2"/>
      <c r="E24" s="2"/>
      <c r="F24" s="2"/>
      <c r="G24" s="2"/>
      <c r="H24" s="2"/>
      <c r="I24" s="2"/>
      <c r="J24" s="1"/>
      <c r="K24" s="32"/>
    </row>
    <row r="25" spans="1:11" ht="66" customHeight="1" x14ac:dyDescent="0.3">
      <c r="A25" s="1"/>
      <c r="B25" s="72" t="s">
        <v>18</v>
      </c>
      <c r="C25" s="73"/>
      <c r="D25" s="73"/>
      <c r="E25" s="74" t="s">
        <v>6</v>
      </c>
      <c r="F25" s="76" t="s">
        <v>7</v>
      </c>
      <c r="G25" s="2"/>
      <c r="H25" s="78" t="s">
        <v>6</v>
      </c>
      <c r="I25" s="80" t="s">
        <v>7</v>
      </c>
      <c r="J25" s="1"/>
      <c r="K25" s="32"/>
    </row>
    <row r="26" spans="1:11" x14ac:dyDescent="0.3">
      <c r="A26" s="1"/>
      <c r="B26" s="82" t="s">
        <v>8</v>
      </c>
      <c r="C26" s="75"/>
      <c r="D26" s="12" t="s">
        <v>9</v>
      </c>
      <c r="E26" s="75"/>
      <c r="F26" s="77"/>
      <c r="G26" s="2"/>
      <c r="H26" s="79"/>
      <c r="I26" s="81"/>
      <c r="J26" s="1"/>
      <c r="K26" s="32"/>
    </row>
    <row r="27" spans="1:11" x14ac:dyDescent="0.3">
      <c r="A27" s="1"/>
      <c r="B27" s="70" t="s">
        <v>10</v>
      </c>
      <c r="C27" s="13" t="s">
        <v>11</v>
      </c>
      <c r="D27" s="14">
        <v>3952</v>
      </c>
      <c r="E27" s="15">
        <f>+F27/D27</f>
        <v>25.457659597214391</v>
      </c>
      <c r="F27" s="16">
        <v>100608.67072819127</v>
      </c>
      <c r="G27" s="2"/>
      <c r="H27" s="17"/>
      <c r="I27" s="18"/>
      <c r="J27" s="1"/>
      <c r="K27" s="32"/>
    </row>
    <row r="28" spans="1:11" x14ac:dyDescent="0.3">
      <c r="A28" s="1"/>
      <c r="B28" s="70"/>
      <c r="C28" s="13" t="s">
        <v>12</v>
      </c>
      <c r="D28" s="14">
        <v>1976</v>
      </c>
      <c r="E28" s="15">
        <f>+F28/D28</f>
        <v>28.113107083545142</v>
      </c>
      <c r="F28" s="16">
        <v>55551.499597085203</v>
      </c>
      <c r="G28" s="2"/>
      <c r="H28" s="17"/>
      <c r="I28" s="18"/>
      <c r="J28" s="1"/>
      <c r="K28" s="32"/>
    </row>
    <row r="29" spans="1:11" x14ac:dyDescent="0.3">
      <c r="A29" s="1"/>
      <c r="B29" s="70"/>
      <c r="C29" s="13" t="s">
        <v>13</v>
      </c>
      <c r="D29" s="14">
        <v>1888</v>
      </c>
      <c r="E29" s="15">
        <f>+F29/D29</f>
        <v>27.607994789949618</v>
      </c>
      <c r="F29" s="16">
        <v>52123.894163424877</v>
      </c>
      <c r="G29" s="2"/>
      <c r="H29" s="17"/>
      <c r="I29" s="18"/>
      <c r="J29" s="1"/>
      <c r="K29" s="32"/>
    </row>
    <row r="30" spans="1:11" ht="15" thickBot="1" x14ac:dyDescent="0.35">
      <c r="A30" s="1"/>
      <c r="B30" s="71"/>
      <c r="C30" s="19" t="s">
        <v>14</v>
      </c>
      <c r="D30" s="20">
        <v>944</v>
      </c>
      <c r="E30" s="21">
        <f>+F30/D30</f>
        <v>30.263442276280365</v>
      </c>
      <c r="F30" s="22">
        <v>28568.689508808664</v>
      </c>
      <c r="G30" s="2"/>
      <c r="H30" s="23"/>
      <c r="I30" s="24"/>
      <c r="J30" s="1"/>
      <c r="K30" s="32"/>
    </row>
    <row r="31" spans="1:11" ht="27" customHeight="1" thickBot="1" x14ac:dyDescent="0.35">
      <c r="A31" s="1"/>
      <c r="B31" s="25"/>
      <c r="C31" s="26" t="s">
        <v>19</v>
      </c>
      <c r="D31" s="27">
        <f>SUM(D27:D30)</f>
        <v>8760</v>
      </c>
      <c r="E31" s="28"/>
      <c r="F31" s="29">
        <f>SUM(F27:F30)</f>
        <v>236852.75399751001</v>
      </c>
      <c r="G31" s="2"/>
      <c r="H31" s="28" t="s">
        <v>19</v>
      </c>
      <c r="I31" s="30">
        <f>SUM(I27:I30)</f>
        <v>0</v>
      </c>
      <c r="J31" s="1"/>
      <c r="K31" s="32"/>
    </row>
    <row r="32" spans="1:11" x14ac:dyDescent="0.3">
      <c r="A32" s="1"/>
      <c r="B32" s="33"/>
      <c r="C32" s="2"/>
      <c r="D32" s="2"/>
      <c r="E32" s="2"/>
      <c r="F32" s="2"/>
      <c r="G32" s="2"/>
      <c r="H32" s="2"/>
      <c r="I32" s="2"/>
      <c r="J32" s="1"/>
    </row>
    <row r="33" spans="1:10" s="11" customFormat="1" ht="24" customHeight="1" thickBot="1" x14ac:dyDescent="0.35">
      <c r="A33" s="8"/>
      <c r="B33" s="34"/>
      <c r="C33" s="34"/>
      <c r="D33" s="34"/>
      <c r="E33" s="35" t="s">
        <v>20</v>
      </c>
      <c r="F33" s="36">
        <f>+F31+F23+F15</f>
        <v>607693.85741551011</v>
      </c>
      <c r="G33" s="34"/>
      <c r="H33" s="35" t="s">
        <v>21</v>
      </c>
      <c r="I33" s="37">
        <f>+I31+I23+I15</f>
        <v>0</v>
      </c>
      <c r="J33" s="8"/>
    </row>
    <row r="34" spans="1:10" s="11" customFormat="1" ht="24" customHeight="1" thickTop="1" x14ac:dyDescent="0.3">
      <c r="A34" s="8"/>
      <c r="B34" s="34"/>
      <c r="C34" s="34"/>
      <c r="D34" s="34"/>
      <c r="E34" s="34"/>
      <c r="F34" s="34"/>
      <c r="G34" s="34"/>
      <c r="H34" s="34"/>
      <c r="I34" s="34"/>
      <c r="J34" s="8"/>
    </row>
    <row r="35" spans="1:10" s="11" customFormat="1" ht="24" customHeight="1" thickBot="1" x14ac:dyDescent="0.35">
      <c r="A35" s="8"/>
      <c r="B35" s="34"/>
      <c r="C35" s="34"/>
      <c r="D35" s="34"/>
      <c r="E35" s="35" t="s">
        <v>22</v>
      </c>
      <c r="F35" s="36">
        <v>34000</v>
      </c>
      <c r="G35" s="34"/>
      <c r="H35" s="35" t="s">
        <v>22</v>
      </c>
      <c r="I35" s="37">
        <v>0</v>
      </c>
    </row>
    <row r="36" spans="1:10" ht="15" thickTop="1" x14ac:dyDescent="0.3">
      <c r="A36" s="1"/>
      <c r="B36" s="2"/>
      <c r="C36" s="2"/>
      <c r="D36" s="2"/>
      <c r="E36" s="2"/>
      <c r="F36" s="2"/>
      <c r="G36" s="2"/>
      <c r="H36" s="2"/>
      <c r="I36" s="2"/>
      <c r="J36" s="1"/>
    </row>
  </sheetData>
  <mergeCells count="24">
    <mergeCell ref="C5:D5"/>
    <mergeCell ref="D8:F8"/>
    <mergeCell ref="H8:I8"/>
    <mergeCell ref="B9:D9"/>
    <mergeCell ref="E9:E10"/>
    <mergeCell ref="F9:F10"/>
    <mergeCell ref="H9:H10"/>
    <mergeCell ref="I9:I10"/>
    <mergeCell ref="B10:C10"/>
    <mergeCell ref="H25:H26"/>
    <mergeCell ref="I25:I26"/>
    <mergeCell ref="B26:C26"/>
    <mergeCell ref="B11:B14"/>
    <mergeCell ref="B17:D17"/>
    <mergeCell ref="E17:E18"/>
    <mergeCell ref="F17:F18"/>
    <mergeCell ref="H17:H18"/>
    <mergeCell ref="I17:I18"/>
    <mergeCell ref="B18:C18"/>
    <mergeCell ref="B27:B30"/>
    <mergeCell ref="B19:B22"/>
    <mergeCell ref="B25:D25"/>
    <mergeCell ref="E25:E26"/>
    <mergeCell ref="F25:F2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E3406-1B99-40B3-991C-FF4E0C149381}">
  <sheetPr>
    <tabColor rgb="FF92D050"/>
    <pageSetUpPr fitToPage="1"/>
  </sheetPr>
  <dimension ref="A1:J28"/>
  <sheetViews>
    <sheetView workbookViewId="0">
      <selection activeCell="B1" sqref="B1"/>
    </sheetView>
  </sheetViews>
  <sheetFormatPr baseColWidth="10" defaultColWidth="11.5546875" defaultRowHeight="14.4" x14ac:dyDescent="0.3"/>
  <cols>
    <col min="1" max="1" width="6.77734375" customWidth="1"/>
    <col min="2" max="2" width="32.77734375" customWidth="1"/>
    <col min="4" max="4" width="24.88671875" customWidth="1"/>
    <col min="7" max="7" width="7.109375" customWidth="1"/>
    <col min="8" max="8" width="22.21875" bestFit="1" customWidth="1"/>
    <col min="9" max="9" width="14.5546875" customWidth="1"/>
    <col min="10" max="10" width="5.109375" customWidth="1"/>
  </cols>
  <sheetData>
    <row r="1" spans="1:10" ht="21" x14ac:dyDescent="0.4">
      <c r="A1" s="1"/>
      <c r="B1" s="68" t="s">
        <v>46</v>
      </c>
      <c r="C1" s="1"/>
      <c r="D1" s="1"/>
      <c r="E1" s="1"/>
      <c r="F1" s="1"/>
      <c r="G1" s="1"/>
      <c r="H1" s="1"/>
      <c r="I1" s="1"/>
      <c r="J1" s="1"/>
    </row>
    <row r="2" spans="1:10" ht="21" x14ac:dyDescent="0.4">
      <c r="A2" s="1"/>
      <c r="B2" s="39" t="s">
        <v>23</v>
      </c>
      <c r="C2" s="1"/>
      <c r="D2" s="1"/>
      <c r="E2" s="1"/>
      <c r="F2" s="1"/>
      <c r="G2" s="1"/>
      <c r="H2" s="1"/>
      <c r="I2" s="1"/>
      <c r="J2" s="1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">
      <c r="A5" s="1"/>
      <c r="B5" s="5" t="s">
        <v>1</v>
      </c>
      <c r="C5" s="83"/>
      <c r="D5" s="83"/>
      <c r="E5" s="40"/>
      <c r="F5" s="40"/>
      <c r="G5" s="2"/>
      <c r="H5" s="2"/>
      <c r="I5" s="2"/>
      <c r="J5" s="1"/>
    </row>
    <row r="6" spans="1:10" ht="24" customHeight="1" x14ac:dyDescent="0.3">
      <c r="A6" s="1"/>
      <c r="B6" s="5" t="s">
        <v>2</v>
      </c>
      <c r="C6" s="40"/>
      <c r="D6" s="40"/>
      <c r="E6" s="2"/>
      <c r="F6" s="2"/>
      <c r="G6" s="2"/>
      <c r="H6" s="2"/>
      <c r="I6" s="2"/>
      <c r="J6" s="1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3">
      <c r="A9" s="1"/>
      <c r="B9" s="41" t="s">
        <v>24</v>
      </c>
      <c r="C9" s="1"/>
      <c r="D9" s="1"/>
      <c r="E9" s="1"/>
      <c r="F9" s="1"/>
      <c r="G9" s="86" t="s">
        <v>25</v>
      </c>
      <c r="H9" s="86"/>
      <c r="I9" s="86"/>
      <c r="J9" s="1"/>
    </row>
    <row r="10" spans="1:10" x14ac:dyDescent="0.3">
      <c r="A10" s="1"/>
      <c r="B10" s="1"/>
      <c r="C10" s="1"/>
      <c r="D10" s="1"/>
      <c r="E10" s="1"/>
      <c r="F10" s="1"/>
      <c r="G10" s="86"/>
      <c r="H10" s="86"/>
      <c r="I10" s="86"/>
      <c r="J10" s="1"/>
    </row>
    <row r="11" spans="1:10" x14ac:dyDescent="0.3">
      <c r="A11" s="1"/>
      <c r="B11" s="42" t="s">
        <v>26</v>
      </c>
      <c r="C11" s="43"/>
      <c r="D11" s="42"/>
      <c r="E11" s="42" t="s">
        <v>27</v>
      </c>
      <c r="F11" s="1"/>
      <c r="G11" s="44"/>
      <c r="H11" s="44"/>
      <c r="I11" s="45" t="s">
        <v>27</v>
      </c>
      <c r="J11" s="1"/>
    </row>
    <row r="12" spans="1:10" x14ac:dyDescent="0.3">
      <c r="A12" s="1"/>
      <c r="B12" s="46" t="s">
        <v>28</v>
      </c>
      <c r="C12" s="47"/>
      <c r="D12" s="47"/>
      <c r="E12" s="48">
        <v>107870.34</v>
      </c>
      <c r="F12" s="1"/>
      <c r="G12" s="47"/>
      <c r="H12" s="47"/>
      <c r="I12" s="49">
        <v>0</v>
      </c>
      <c r="J12" s="1"/>
    </row>
    <row r="13" spans="1:10" x14ac:dyDescent="0.3">
      <c r="A13" s="1"/>
      <c r="B13" s="46" t="s">
        <v>29</v>
      </c>
      <c r="C13" s="50">
        <v>7.4999999999999997E-2</v>
      </c>
      <c r="D13" s="51" t="s">
        <v>30</v>
      </c>
      <c r="E13" s="52">
        <f>+C13*E$12</f>
        <v>8090.2754999999997</v>
      </c>
      <c r="F13" s="1"/>
      <c r="G13" s="53"/>
      <c r="H13" s="51" t="s">
        <v>30</v>
      </c>
      <c r="I13" s="52">
        <f>+G13*I$12</f>
        <v>0</v>
      </c>
      <c r="J13" s="1"/>
    </row>
    <row r="14" spans="1:10" x14ac:dyDescent="0.3">
      <c r="A14" s="1"/>
      <c r="B14" s="46" t="s">
        <v>31</v>
      </c>
      <c r="C14" s="50">
        <v>1.84E-2</v>
      </c>
      <c r="D14" s="51" t="s">
        <v>30</v>
      </c>
      <c r="E14" s="52">
        <f>+C14*E$12</f>
        <v>1984.8142559999999</v>
      </c>
      <c r="F14" s="1"/>
      <c r="G14" s="53"/>
      <c r="H14" s="51" t="s">
        <v>30</v>
      </c>
      <c r="I14" s="52">
        <f>+G14*I$12</f>
        <v>0</v>
      </c>
      <c r="J14" s="1"/>
    </row>
    <row r="15" spans="1:10" x14ac:dyDescent="0.3">
      <c r="A15" s="1"/>
      <c r="B15" s="46" t="s">
        <v>32</v>
      </c>
      <c r="C15" s="50">
        <v>1.8100000000000002E-2</v>
      </c>
      <c r="D15" s="51" t="s">
        <v>30</v>
      </c>
      <c r="E15" s="52">
        <f>+C15*E$12</f>
        <v>1952.453154</v>
      </c>
      <c r="F15" s="1"/>
      <c r="G15" s="53"/>
      <c r="H15" s="51" t="s">
        <v>30</v>
      </c>
      <c r="I15" s="52">
        <f>+G15*I$12</f>
        <v>0</v>
      </c>
      <c r="J15" s="1"/>
    </row>
    <row r="16" spans="1:10" x14ac:dyDescent="0.3">
      <c r="A16" s="1"/>
      <c r="B16" s="46" t="s">
        <v>33</v>
      </c>
      <c r="C16" s="46">
        <v>0.05</v>
      </c>
      <c r="D16" s="51" t="s">
        <v>34</v>
      </c>
      <c r="E16" s="52">
        <f>+C16*5840</f>
        <v>292</v>
      </c>
      <c r="F16" s="1"/>
      <c r="G16" s="54"/>
      <c r="H16" s="51" t="s">
        <v>34</v>
      </c>
      <c r="I16" s="52">
        <f>+G16*8760</f>
        <v>0</v>
      </c>
      <c r="J16" s="1"/>
    </row>
    <row r="17" spans="1:10" x14ac:dyDescent="0.3">
      <c r="A17" s="1"/>
      <c r="B17" s="55" t="s">
        <v>35</v>
      </c>
      <c r="C17" s="2"/>
      <c r="D17" s="56"/>
      <c r="E17" s="57">
        <f>SUM(E12:E16)</f>
        <v>120189.88291</v>
      </c>
      <c r="F17" s="1"/>
      <c r="G17" s="2"/>
      <c r="H17" s="56"/>
      <c r="I17" s="57">
        <f>SUM(I12:I16)</f>
        <v>0</v>
      </c>
      <c r="J17" s="1"/>
    </row>
    <row r="18" spans="1:10" x14ac:dyDescent="0.3">
      <c r="A18" s="1"/>
      <c r="B18" s="46" t="s">
        <v>36</v>
      </c>
      <c r="C18" s="50">
        <v>1.03E-2</v>
      </c>
      <c r="D18" s="51" t="s">
        <v>30</v>
      </c>
      <c r="E18" s="52">
        <f>+C18*E$12</f>
        <v>1111.0645019999999</v>
      </c>
      <c r="F18" s="1"/>
      <c r="G18" s="53"/>
      <c r="H18" s="51" t="s">
        <v>30</v>
      </c>
      <c r="I18" s="52">
        <f>+G18*I$12</f>
        <v>0</v>
      </c>
      <c r="J18" s="1"/>
    </row>
    <row r="19" spans="1:10" x14ac:dyDescent="0.3">
      <c r="A19" s="1"/>
      <c r="B19" s="46" t="s">
        <v>37</v>
      </c>
      <c r="C19" s="50">
        <v>3.8E-3</v>
      </c>
      <c r="D19" s="51" t="s">
        <v>30</v>
      </c>
      <c r="E19" s="52">
        <f>+C19*E$12</f>
        <v>409.90729199999998</v>
      </c>
      <c r="F19" s="1"/>
      <c r="G19" s="53"/>
      <c r="H19" s="51" t="s">
        <v>30</v>
      </c>
      <c r="I19" s="52">
        <f>+G19*I$12</f>
        <v>0</v>
      </c>
      <c r="J19" s="1"/>
    </row>
    <row r="20" spans="1:10" x14ac:dyDescent="0.3">
      <c r="A20" s="1"/>
      <c r="B20" s="58" t="s">
        <v>38</v>
      </c>
      <c r="C20" s="40"/>
      <c r="D20" s="59"/>
      <c r="E20" s="60">
        <f>SUM(E18:E19)</f>
        <v>1520.971794</v>
      </c>
      <c r="F20" s="1"/>
      <c r="G20" s="40"/>
      <c r="H20" s="59"/>
      <c r="I20" s="60">
        <f>SUM(I18:I19)</f>
        <v>0</v>
      </c>
      <c r="J20" s="1"/>
    </row>
    <row r="21" spans="1:10" x14ac:dyDescent="0.3">
      <c r="A21" s="1"/>
      <c r="B21" s="1"/>
      <c r="C21" s="41"/>
      <c r="D21" s="61" t="s">
        <v>39</v>
      </c>
      <c r="E21" s="57">
        <f>+E20+E17</f>
        <v>121710.854704</v>
      </c>
      <c r="F21" s="1"/>
      <c r="G21" s="41"/>
      <c r="H21" s="61" t="s">
        <v>39</v>
      </c>
      <c r="I21" s="57">
        <f>+I20+I17</f>
        <v>0</v>
      </c>
      <c r="J21" s="1"/>
    </row>
    <row r="22" spans="1:10" x14ac:dyDescent="0.3">
      <c r="A22" s="1"/>
      <c r="B22" s="46" t="s">
        <v>40</v>
      </c>
      <c r="C22" s="50">
        <v>0.13</v>
      </c>
      <c r="D22" s="51" t="s">
        <v>41</v>
      </c>
      <c r="E22" s="52">
        <f>+C22*E$21</f>
        <v>15822.411111519999</v>
      </c>
      <c r="F22" s="1"/>
      <c r="G22" s="53"/>
      <c r="H22" s="51" t="s">
        <v>41</v>
      </c>
      <c r="I22" s="52">
        <f>+G22*I$21</f>
        <v>0</v>
      </c>
      <c r="J22" s="1"/>
    </row>
    <row r="23" spans="1:10" x14ac:dyDescent="0.3">
      <c r="A23" s="1"/>
      <c r="B23" s="46" t="s">
        <v>42</v>
      </c>
      <c r="C23" s="50">
        <v>0.06</v>
      </c>
      <c r="D23" s="47"/>
      <c r="E23" s="52">
        <f>+C23*E$21</f>
        <v>7302.65128224</v>
      </c>
      <c r="F23" s="1"/>
      <c r="G23" s="53"/>
      <c r="H23" s="47"/>
      <c r="I23" s="52">
        <f>+G23*I$21</f>
        <v>0</v>
      </c>
      <c r="J23" s="1"/>
    </row>
    <row r="24" spans="1:10" x14ac:dyDescent="0.3">
      <c r="A24" s="1"/>
      <c r="B24" s="41" t="s">
        <v>43</v>
      </c>
      <c r="C24" s="41"/>
      <c r="D24" s="62"/>
      <c r="E24" s="57">
        <f>+E23+E22+E21</f>
        <v>144835.91709775999</v>
      </c>
      <c r="F24" s="1"/>
      <c r="G24" s="41"/>
      <c r="H24" s="62"/>
      <c r="I24" s="57">
        <f>+I23+I22+I21</f>
        <v>0</v>
      </c>
      <c r="J24" s="1"/>
    </row>
    <row r="25" spans="1:10" x14ac:dyDescent="0.3">
      <c r="A25" s="1"/>
      <c r="B25" s="41" t="s">
        <v>44</v>
      </c>
      <c r="C25" s="63">
        <v>0.21</v>
      </c>
      <c r="D25" s="62"/>
      <c r="E25" s="64">
        <f>+C25*E24</f>
        <v>30415.542590529596</v>
      </c>
      <c r="F25" s="1"/>
      <c r="G25" s="63">
        <v>0.21</v>
      </c>
      <c r="H25" s="62"/>
      <c r="I25" s="64">
        <f>+G25*I24</f>
        <v>0</v>
      </c>
      <c r="J25" s="1"/>
    </row>
    <row r="26" spans="1:10" ht="15" thickBot="1" x14ac:dyDescent="0.35">
      <c r="A26" s="1"/>
      <c r="B26" s="65" t="s">
        <v>45</v>
      </c>
      <c r="C26" s="65"/>
      <c r="D26" s="66"/>
      <c r="E26" s="67">
        <f>+E25+E24</f>
        <v>175251.45968828959</v>
      </c>
      <c r="F26" s="1"/>
      <c r="G26" s="65"/>
      <c r="H26" s="66"/>
      <c r="I26" s="67">
        <f>+I25+I24</f>
        <v>0</v>
      </c>
      <c r="J26" s="1"/>
    </row>
    <row r="27" spans="1:10" ht="15" thickTop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">
    <mergeCell ref="C5:D5"/>
    <mergeCell ref="G9:I10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A991DF2BEA94EAFE9087955B58799" ma:contentTypeVersion="17" ma:contentTypeDescription="Crear nuevo documento." ma:contentTypeScope="" ma:versionID="e1a263f617a97ce293ba17192124ca08">
  <xsd:schema xmlns:xsd="http://www.w3.org/2001/XMLSchema" xmlns:xs="http://www.w3.org/2001/XMLSchema" xmlns:p="http://schemas.microsoft.com/office/2006/metadata/properties" xmlns:ns3="ac2a3561-cdc6-48fc-96df-f1decd8aca9a" xmlns:ns4="25623c85-2fad-4b34-9409-ed37f300720a" targetNamespace="http://schemas.microsoft.com/office/2006/metadata/properties" ma:root="true" ma:fieldsID="69642ff763bbb1662d9fd81d565fe57d" ns3:_="" ns4:_="">
    <xsd:import namespace="ac2a3561-cdc6-48fc-96df-f1decd8aca9a"/>
    <xsd:import namespace="25623c85-2fad-4b34-9409-ed37f30072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3561-cdc6-48fc-96df-f1decd8aca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3c85-2fad-4b34-9409-ed37f300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623c85-2fad-4b34-9409-ed37f30072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09FCE2-BE1D-49E5-808C-D62C70733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3561-cdc6-48fc-96df-f1decd8aca9a"/>
    <ds:schemaRef ds:uri="25623c85-2fad-4b34-9409-ed37f3007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C3D862-DDE1-467E-B91C-95D92464EAB7}">
  <ds:schemaRefs>
    <ds:schemaRef ds:uri="http://schemas.microsoft.com/office/2006/metadata/properties"/>
    <ds:schemaRef ds:uri="http://schemas.microsoft.com/office/infopath/2007/PartnerControls"/>
    <ds:schemaRef ds:uri="25623c85-2fad-4b34-9409-ed37f300720a"/>
  </ds:schemaRefs>
</ds:datastoreItem>
</file>

<file path=customXml/itemProps3.xml><?xml version="1.0" encoding="utf-8"?>
<ds:datastoreItem xmlns:ds="http://schemas.openxmlformats.org/officeDocument/2006/customXml" ds:itemID="{DF4B6182-B130-4F57-A714-33E7B6218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 presentació ofertes</vt:lpstr>
      <vt:lpstr>model escandall costos servei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Madrid</dc:creator>
  <cp:lastModifiedBy>Madrid Ruiz, Susana</cp:lastModifiedBy>
  <dcterms:created xsi:type="dcterms:W3CDTF">2026-02-05T12:40:27Z</dcterms:created>
  <dcterms:modified xsi:type="dcterms:W3CDTF">2026-02-05T12:46:26Z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0x010100303A991DF2BEA94EAFE9087955B58799</vt:lpwstr>
  </property>
</Properties>
</file>